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 activeTab="1"/>
  </bookViews>
  <sheets>
    <sheet name="Титульный лист" sheetId="1" r:id="rId1"/>
    <sheet name="Тест" sheetId="2" r:id="rId2"/>
    <sheet name="Итоги" sheetId="3" r:id="rId3"/>
  </sheets>
  <calcPr calcId="152511"/>
</workbook>
</file>

<file path=xl/calcChain.xml><?xml version="1.0" encoding="utf-8"?>
<calcChain xmlns="http://schemas.openxmlformats.org/spreadsheetml/2006/main">
  <c r="D2" i="3" l="1"/>
  <c r="C3" i="3"/>
  <c r="C4" i="3"/>
  <c r="C5" i="3"/>
  <c r="C6" i="3"/>
  <c r="C7" i="3"/>
  <c r="C8" i="3"/>
  <c r="C9" i="3"/>
  <c r="C10" i="3"/>
  <c r="C11" i="3"/>
  <c r="C2" i="3"/>
  <c r="D11" i="3"/>
  <c r="D10" i="3"/>
  <c r="D9" i="3"/>
  <c r="D7" i="3"/>
  <c r="D6" i="3"/>
  <c r="D5" i="3"/>
  <c r="D8" i="3"/>
  <c r="D4" i="3"/>
  <c r="D3" i="3"/>
  <c r="D13" i="3" l="1"/>
  <c r="D16" i="3" s="1"/>
</calcChain>
</file>

<file path=xl/sharedStrings.xml><?xml version="1.0" encoding="utf-8"?>
<sst xmlns="http://schemas.openxmlformats.org/spreadsheetml/2006/main" count="48" uniqueCount="29">
  <si>
    <t>Вопросы</t>
  </si>
  <si>
    <t>Формула для вычисления площади трапеции</t>
  </si>
  <si>
    <t>(h*(a+b))/2</t>
  </si>
  <si>
    <t>Если угол равен 100°,то смежный с ним равен</t>
  </si>
  <si>
    <t>Ответы</t>
  </si>
  <si>
    <t>Если угол равен 40°, то вертикальный с ним равен</t>
  </si>
  <si>
    <t>Отношение прилижащего катета к гипотенузе в прямоугольном треугольнике называется ?</t>
  </si>
  <si>
    <t>Косинусом острого угла</t>
  </si>
  <si>
    <t>Если два угла одного треугольника соответветственно равны двум углам другого треугольника,то такие треугольники</t>
  </si>
  <si>
    <t>Отношение площадей двух подобных треугольников равно</t>
  </si>
  <si>
    <t>В равнобедренном  треугольнике угол равен 100°, меньший угол равен</t>
  </si>
  <si>
    <t>Если 2 параллельные прямые пересечены секущей, то</t>
  </si>
  <si>
    <t>Катеты прямоугольного треугольника  равны 35 и 120. Найдите высоту, проведенную к гипотенузе.</t>
  </si>
  <si>
    <t>В треугольнике ABC AB = BC = 65, AC = 50.Найдите длину медианы BM.</t>
  </si>
  <si>
    <t>Подобны</t>
  </si>
  <si>
    <t>Правильные ответы</t>
  </si>
  <si>
    <t>Квадрату коэффициента подобия</t>
  </si>
  <si>
    <t>накрест лежащие углы равны</t>
  </si>
  <si>
    <t>Ваши баллы</t>
  </si>
  <si>
    <t>Итог:</t>
  </si>
  <si>
    <t>Оценка:</t>
  </si>
  <si>
    <t>Ваши ответы</t>
  </si>
  <si>
    <t>Критерии оценивания</t>
  </si>
  <si>
    <t>5-7 б. оценка "3"</t>
  </si>
  <si>
    <t>8-9 б. оценка "4"</t>
  </si>
  <si>
    <t>10 б. оценка "5"</t>
  </si>
  <si>
    <t>Выберите правильный ответ</t>
  </si>
  <si>
    <t>0-4 б. оценка "2"</t>
  </si>
  <si>
    <t>В треугольнике ABC AB = BC = 65,               AC = 50. Найдите длину медианы BM.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</si>
</sst>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b/>
      <sz val="24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26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u/>
      <sz val="18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2" fillId="0" borderId="0" xfId="0" applyFont="1"/>
    <xf numFmtId="0" fontId="0" fillId="0" borderId="0" xfId="0" applyAlignment="1">
      <alignment horizontal="center"/>
    </xf>
    <xf numFmtId="0" fontId="4" fillId="4" borderId="5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5" borderId="0" xfId="0" applyFill="1"/>
    <xf numFmtId="0" fontId="4" fillId="4" borderId="0" xfId="0" applyFont="1" applyFill="1" applyAlignment="1">
      <alignment horizontal="center" vertical="center"/>
    </xf>
    <xf numFmtId="0" fontId="1" fillId="3" borderId="0" xfId="0" applyFont="1" applyFill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3" fillId="4" borderId="4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409576</xdr:colOff>
      <xdr:row>0</xdr:row>
      <xdr:rowOff>0</xdr:rowOff>
    </xdr:from>
    <xdr:to>
      <xdr:col>10</xdr:col>
      <xdr:colOff>375542</xdr:colOff>
      <xdr:row>30</xdr:row>
      <xdr:rowOff>152400</xdr:rowOff>
    </xdr:to>
    <xdr:pic>
      <xdr:nvPicPr>
        <xdr:cNvPr id="2" name="Рисунок 1" descr="page_1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628776" y="0"/>
          <a:ext cx="4842766" cy="69627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L1:L7"/>
  <sheetViews>
    <sheetView workbookViewId="0">
      <selection activeCell="P12" sqref="P12"/>
    </sheetView>
  </sheetViews>
  <sheetFormatPr defaultRowHeight="15" x14ac:dyDescent="0.25"/>
  <cols>
    <col min="12" max="12" width="42.28515625" customWidth="1"/>
  </cols>
  <sheetData>
    <row r="1" spans="12:12" ht="41.25" customHeight="1" x14ac:dyDescent="0.25">
      <c r="L1" s="21" t="s">
        <v>22</v>
      </c>
    </row>
    <row r="2" spans="12:12" ht="26.25" customHeight="1" x14ac:dyDescent="0.3">
      <c r="L2" s="22" t="s">
        <v>27</v>
      </c>
    </row>
    <row r="3" spans="12:12" ht="22.5" customHeight="1" x14ac:dyDescent="0.3">
      <c r="L3" s="22" t="s">
        <v>23</v>
      </c>
    </row>
    <row r="4" spans="12:12" ht="22.5" x14ac:dyDescent="0.3">
      <c r="L4" s="22" t="s">
        <v>24</v>
      </c>
    </row>
    <row r="5" spans="12:12" ht="22.5" x14ac:dyDescent="0.3">
      <c r="L5" s="22" t="s">
        <v>25</v>
      </c>
    </row>
    <row r="6" spans="12:12" x14ac:dyDescent="0.25">
      <c r="L6" s="2"/>
    </row>
    <row r="7" spans="12:12" x14ac:dyDescent="0.25">
      <c r="L7" s="2"/>
    </row>
  </sheetData>
  <pageMargins left="0.7" right="0.7" top="0.75" bottom="0.75" header="0.3" footer="0.3"/>
  <pageSetup paperSize="9" orientation="portrait" horizontalDpi="180" verticalDpi="18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2"/>
  <sheetViews>
    <sheetView tabSelected="1" workbookViewId="0">
      <selection activeCell="H10" sqref="H10"/>
    </sheetView>
  </sheetViews>
  <sheetFormatPr defaultRowHeight="15" x14ac:dyDescent="0.25"/>
  <cols>
    <col min="1" max="1" width="47" customWidth="1"/>
    <col min="2" max="2" width="59.7109375" customWidth="1"/>
  </cols>
  <sheetData>
    <row r="1" spans="1:2" ht="29.25" customHeight="1" x14ac:dyDescent="0.25">
      <c r="A1" s="8" t="s">
        <v>0</v>
      </c>
      <c r="B1" s="9" t="s">
        <v>4</v>
      </c>
    </row>
    <row r="2" spans="1:2" ht="56.25" customHeight="1" x14ac:dyDescent="0.25">
      <c r="A2" s="16" t="s">
        <v>1</v>
      </c>
      <c r="B2" s="17" t="s">
        <v>26</v>
      </c>
    </row>
    <row r="3" spans="1:2" ht="54" customHeight="1" x14ac:dyDescent="0.25">
      <c r="A3" s="16" t="s">
        <v>3</v>
      </c>
      <c r="B3" s="18" t="s">
        <v>26</v>
      </c>
    </row>
    <row r="4" spans="1:2" ht="53.25" customHeight="1" x14ac:dyDescent="0.25">
      <c r="A4" s="16" t="s">
        <v>5</v>
      </c>
      <c r="B4" s="18" t="s">
        <v>26</v>
      </c>
    </row>
    <row r="5" spans="1:2" ht="70.5" customHeight="1" x14ac:dyDescent="0.25">
      <c r="A5" s="16" t="s">
        <v>6</v>
      </c>
      <c r="B5" s="10" t="s">
        <v>26</v>
      </c>
    </row>
    <row r="6" spans="1:2" ht="84" customHeight="1" x14ac:dyDescent="0.25">
      <c r="A6" s="16" t="s">
        <v>8</v>
      </c>
      <c r="B6" s="10" t="s">
        <v>26</v>
      </c>
    </row>
    <row r="7" spans="1:2" ht="52.5" customHeight="1" x14ac:dyDescent="0.25">
      <c r="A7" s="16" t="s">
        <v>9</v>
      </c>
      <c r="B7" s="10" t="s">
        <v>26</v>
      </c>
    </row>
    <row r="8" spans="1:2" ht="66.75" customHeight="1" x14ac:dyDescent="0.25">
      <c r="A8" s="16" t="s">
        <v>10</v>
      </c>
      <c r="B8" s="10" t="s">
        <v>26</v>
      </c>
    </row>
    <row r="9" spans="1:2" ht="58.5" customHeight="1" x14ac:dyDescent="0.25">
      <c r="A9" s="16" t="s">
        <v>11</v>
      </c>
      <c r="B9" s="10" t="s">
        <v>26</v>
      </c>
    </row>
    <row r="10" spans="1:2" ht="73.5" customHeight="1" x14ac:dyDescent="0.25">
      <c r="A10" s="16" t="s">
        <v>12</v>
      </c>
      <c r="B10" s="10" t="s">
        <v>26</v>
      </c>
    </row>
    <row r="11" spans="1:2" ht="63.75" customHeight="1" x14ac:dyDescent="0.25">
      <c r="A11" s="19" t="s">
        <v>28</v>
      </c>
      <c r="B11" s="20" t="s">
        <v>26</v>
      </c>
    </row>
    <row r="12" spans="1:2" x14ac:dyDescent="0.25">
      <c r="A12" s="1"/>
      <c r="B12" s="1"/>
    </row>
  </sheetData>
  <dataValidations count="10">
    <dataValidation type="list" allowBlank="1" showInputMessage="1" showErrorMessage="1" sqref="B2">
      <formula1>"Выберите правильный ответ,a*b,a*b*h,(a+b)/2,(h*(a+b))/2"</formula1>
    </dataValidation>
    <dataValidation type="list" allowBlank="1" showInputMessage="1" showErrorMessage="1" sqref="B3">
      <formula1>"Выберите правильный ответ,80,100 ,260,200 ,"</formula1>
    </dataValidation>
    <dataValidation type="list" allowBlank="1" showInputMessage="1" showErrorMessage="1" sqref="B4">
      <formula1>"Выберите правильный ответ,100,140 ,40 ,320,"</formula1>
    </dataValidation>
    <dataValidation type="list" allowBlank="1" showInputMessage="1" showErrorMessage="1" sqref="B5">
      <formula1>"Выберите правильный ответ,Тангенсом острого угла,Косинусом острого угла,Синусом острого угла,Котангенсом острого угла,"</formula1>
    </dataValidation>
    <dataValidation type="list" allowBlank="1" showInputMessage="1" showErrorMessage="1" sqref="B6">
      <formula1>"Выберите правильный ответ,Равны,Подобны,,"</formula1>
    </dataValidation>
    <dataValidation type="list" allowBlank="1" showInputMessage="1" showErrorMessage="1" sqref="B7">
      <formula1>"Выберите правильный ответ,Коэффициенту подобия,Квадрату коэффициента подобия,1:2,"</formula1>
    </dataValidation>
    <dataValidation type="list" allowBlank="1" showInputMessage="1" showErrorMessage="1" sqref="B8">
      <formula1>"Выберите правильный ответ,80,100,40,20,"</formula1>
    </dataValidation>
    <dataValidation type="list" allowBlank="1" showInputMessage="1" showErrorMessage="1" sqref="B9">
      <formula1>"Выберите правильный ответ,односторонние углы равны,сумма соответственный углов=180°,накрест лежащие углы равны,сумма накрест лежащих углов=180°,"</formula1>
    </dataValidation>
    <dataValidation type="list" allowBlank="1" showInputMessage="1" showErrorMessage="1" sqref="B10">
      <mc:AlternateContent xmlns:x12ac="http://schemas.microsoft.com/office/spreadsheetml/2011/1/ac" xmlns:mc="http://schemas.openxmlformats.org/markup-compatibility/2006">
        <mc:Choice Requires="x12ac">
          <x12ac:list>Выберите правильный ответ,85,"95,5","35,2","33,6"</x12ac:list>
        </mc:Choice>
        <mc:Fallback>
          <formula1>"Выберите правильный ответ,85,95,5,35,2,33,6"</formula1>
        </mc:Fallback>
      </mc:AlternateContent>
    </dataValidation>
    <dataValidation type="list" allowBlank="1" showInputMessage="1" showErrorMessage="1" sqref="B11">
      <mc:AlternateContent xmlns:x12ac="http://schemas.microsoft.com/office/spreadsheetml/2011/1/ac" xmlns:mc="http://schemas.openxmlformats.org/markup-compatibility/2006">
        <mc:Choice Requires="x12ac">
          <x12ac:list>Выберите правильный ответ,30,"57,5",60,50,</x12ac:list>
        </mc:Choice>
        <mc:Fallback>
          <formula1>"Выберите правильный ответ,30,57,5,60,50,"</formula1>
        </mc:Fallback>
      </mc:AlternateContent>
    </dataValidation>
  </dataValidations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6"/>
  <sheetViews>
    <sheetView workbookViewId="0">
      <selection activeCell="D1" sqref="D1"/>
    </sheetView>
  </sheetViews>
  <sheetFormatPr defaultRowHeight="15" x14ac:dyDescent="0.25"/>
  <cols>
    <col min="1" max="1" width="40.42578125" customWidth="1"/>
    <col min="2" max="2" width="40.140625" customWidth="1"/>
    <col min="3" max="3" width="41.7109375" customWidth="1"/>
    <col min="4" max="4" width="24.140625" customWidth="1"/>
    <col min="5" max="5" width="22.85546875" customWidth="1"/>
  </cols>
  <sheetData>
    <row r="1" spans="1:4" ht="25.5" customHeight="1" x14ac:dyDescent="0.25">
      <c r="A1" s="8" t="s">
        <v>0</v>
      </c>
      <c r="B1" s="9" t="s">
        <v>15</v>
      </c>
      <c r="C1" s="9" t="s">
        <v>21</v>
      </c>
      <c r="D1" s="15" t="s">
        <v>18</v>
      </c>
    </row>
    <row r="2" spans="1:4" ht="63" customHeight="1" x14ac:dyDescent="0.25">
      <c r="A2" s="10" t="s">
        <v>1</v>
      </c>
      <c r="B2" s="11" t="s">
        <v>2</v>
      </c>
      <c r="C2" s="12" t="str">
        <f>Тест!B2</f>
        <v>Выберите правильный ответ</v>
      </c>
      <c r="D2" s="3">
        <f>IF(Тест!B2="(h*(a+b))/2",1,0)</f>
        <v>0</v>
      </c>
    </row>
    <row r="3" spans="1:4" ht="51.75" customHeight="1" x14ac:dyDescent="0.25">
      <c r="A3" s="10" t="s">
        <v>3</v>
      </c>
      <c r="B3" s="11">
        <v>80</v>
      </c>
      <c r="C3" s="12" t="str">
        <f>Тест!B3</f>
        <v>Выберите правильный ответ</v>
      </c>
      <c r="D3" s="4">
        <f>IF(Тест!B3=80,1,0)</f>
        <v>0</v>
      </c>
    </row>
    <row r="4" spans="1:4" ht="57" customHeight="1" x14ac:dyDescent="0.25">
      <c r="A4" s="10" t="s">
        <v>5</v>
      </c>
      <c r="B4" s="11">
        <v>40</v>
      </c>
      <c r="C4" s="12" t="str">
        <f>Тест!B4</f>
        <v>Выберите правильный ответ</v>
      </c>
      <c r="D4" s="4">
        <f>IF(Тест!B4=40,1,0)</f>
        <v>0</v>
      </c>
    </row>
    <row r="5" spans="1:4" ht="92.25" customHeight="1" x14ac:dyDescent="0.25">
      <c r="A5" s="10" t="s">
        <v>6</v>
      </c>
      <c r="B5" s="11" t="s">
        <v>7</v>
      </c>
      <c r="C5" s="12" t="str">
        <f>Тест!B5</f>
        <v>Выберите правильный ответ</v>
      </c>
      <c r="D5" s="3">
        <f>IF(Тест!B5="Косинусом острого угла",1,0)</f>
        <v>0</v>
      </c>
    </row>
    <row r="6" spans="1:4" ht="108.75" customHeight="1" x14ac:dyDescent="0.25">
      <c r="A6" s="10" t="s">
        <v>8</v>
      </c>
      <c r="B6" s="11" t="s">
        <v>14</v>
      </c>
      <c r="C6" s="12" t="str">
        <f>Тест!B6</f>
        <v>Выберите правильный ответ</v>
      </c>
      <c r="D6" s="4">
        <f>IF(Тест!B6="Подобны",1,0)</f>
        <v>0</v>
      </c>
    </row>
    <row r="7" spans="1:4" ht="56.25" x14ac:dyDescent="0.25">
      <c r="A7" s="10" t="s">
        <v>9</v>
      </c>
      <c r="B7" s="11" t="s">
        <v>16</v>
      </c>
      <c r="C7" s="12" t="str">
        <f>Тест!B7</f>
        <v>Выберите правильный ответ</v>
      </c>
      <c r="D7" s="4">
        <f>IF(Тест!B7="Квадрату коэффициента подобия",1,0)</f>
        <v>0</v>
      </c>
    </row>
    <row r="8" spans="1:4" ht="72" customHeight="1" x14ac:dyDescent="0.25">
      <c r="A8" s="10" t="s">
        <v>10</v>
      </c>
      <c r="B8" s="11">
        <v>40</v>
      </c>
      <c r="C8" s="12" t="str">
        <f>Тест!B8</f>
        <v>Выберите правильный ответ</v>
      </c>
      <c r="D8" s="4">
        <f>IF(Тест!B8=40,1,0)</f>
        <v>0</v>
      </c>
    </row>
    <row r="9" spans="1:4" ht="62.25" customHeight="1" x14ac:dyDescent="0.25">
      <c r="A9" s="10" t="s">
        <v>11</v>
      </c>
      <c r="B9" s="13" t="s">
        <v>17</v>
      </c>
      <c r="C9" s="12" t="str">
        <f>Тест!B9</f>
        <v>Выберите правильный ответ</v>
      </c>
      <c r="D9" s="4">
        <f>IF(Тест!B9="накрест лежащие углы равны",1,0)</f>
        <v>0</v>
      </c>
    </row>
    <row r="10" spans="1:4" ht="100.5" customHeight="1" x14ac:dyDescent="0.25">
      <c r="A10" s="10" t="s">
        <v>12</v>
      </c>
      <c r="B10" s="13">
        <v>33.6</v>
      </c>
      <c r="C10" s="12" t="str">
        <f>Тест!B10</f>
        <v>Выберите правильный ответ</v>
      </c>
      <c r="D10" s="4">
        <f>IF(Тест!B10=33.6,1,0)</f>
        <v>0</v>
      </c>
    </row>
    <row r="11" spans="1:4" ht="83.25" customHeight="1" x14ac:dyDescent="0.25">
      <c r="A11" s="14" t="s">
        <v>13</v>
      </c>
      <c r="B11" s="11">
        <v>60</v>
      </c>
      <c r="C11" s="12" t="str">
        <f>Тест!B11</f>
        <v>Выберите правильный ответ</v>
      </c>
      <c r="D11" s="4">
        <f>IF(Тест!B11=60,1,0)</f>
        <v>0</v>
      </c>
    </row>
    <row r="12" spans="1:4" x14ac:dyDescent="0.25">
      <c r="D12" s="5"/>
    </row>
    <row r="13" spans="1:4" ht="33.75" customHeight="1" x14ac:dyDescent="0.25">
      <c r="C13" s="7" t="s">
        <v>19</v>
      </c>
      <c r="D13" s="6">
        <f>D2+D3+D4+D5+D6+D7+D8+D9+D10+D11</f>
        <v>0</v>
      </c>
    </row>
    <row r="16" spans="1:4" ht="48" customHeight="1" x14ac:dyDescent="0.25">
      <c r="C16" s="7" t="s">
        <v>20</v>
      </c>
      <c r="D16" s="6">
        <f>IF(D13&lt;5,2)+IF(AND(D13&gt;4,D13&lt;8),3,IF(AND(D13&gt;7,D13&lt;10),4,))+IF(D13=10,5)</f>
        <v>2</v>
      </c>
    </row>
  </sheetData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Титульный лист</vt:lpstr>
      <vt:lpstr>Тест</vt:lpstr>
      <vt:lpstr>Итоги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2017-03-15T05:50:11Z</dcterms:modified>
</cp:coreProperties>
</file>